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zulul Malik\Documents\"/>
    </mc:Choice>
  </mc:AlternateContent>
  <xr:revisionPtr revIDLastSave="0" documentId="13_ncr:1_{808E0813-A60F-4D68-BB5F-B8EF6B3733A3}" xr6:coauthVersionLast="47" xr6:coauthVersionMax="47" xr10:uidLastSave="{00000000-0000-0000-0000-000000000000}"/>
  <bookViews>
    <workbookView xWindow="-120" yWindow="-120" windowWidth="19440" windowHeight="11640" xr2:uid="{E76DD149-DFE0-4B70-8EE9-DF24C6DA18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N3" i="1"/>
  <c r="M3" i="1"/>
  <c r="C30" i="1"/>
  <c r="D30" i="1"/>
  <c r="E30" i="1"/>
  <c r="F30" i="1"/>
  <c r="G30" i="1"/>
  <c r="H30" i="1"/>
  <c r="I30" i="1"/>
  <c r="J30" i="1"/>
  <c r="K30" i="1"/>
  <c r="B30" i="1"/>
  <c r="C29" i="1"/>
  <c r="D29" i="1"/>
  <c r="E29" i="1"/>
  <c r="F29" i="1"/>
  <c r="G29" i="1"/>
  <c r="H29" i="1"/>
  <c r="I29" i="1"/>
  <c r="J29" i="1"/>
  <c r="K29" i="1"/>
  <c r="B29" i="1"/>
  <c r="C28" i="1"/>
  <c r="D28" i="1"/>
  <c r="E28" i="1"/>
  <c r="F28" i="1"/>
  <c r="G28" i="1"/>
  <c r="H28" i="1"/>
  <c r="I28" i="1"/>
  <c r="J28" i="1"/>
  <c r="K28" i="1"/>
  <c r="B28" i="1"/>
  <c r="O3" i="1"/>
  <c r="N27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L9" i="1"/>
  <c r="L5" i="1"/>
  <c r="L21" i="1"/>
  <c r="L22" i="1"/>
  <c r="L23" i="1"/>
  <c r="L24" i="1"/>
  <c r="L25" i="1"/>
  <c r="L26" i="1"/>
  <c r="L27" i="1"/>
  <c r="L6" i="1"/>
  <c r="L7" i="1"/>
  <c r="L8" i="1"/>
  <c r="L10" i="1"/>
  <c r="L11" i="1"/>
  <c r="L12" i="1"/>
  <c r="L13" i="1"/>
  <c r="L14" i="1"/>
  <c r="L15" i="1"/>
  <c r="L16" i="1"/>
  <c r="L17" i="1"/>
  <c r="L18" i="1"/>
  <c r="L19" i="1"/>
  <c r="L20" i="1"/>
  <c r="L4" i="1"/>
  <c r="L3" i="1"/>
</calcChain>
</file>

<file path=xl/sharedStrings.xml><?xml version="1.0" encoding="utf-8"?>
<sst xmlns="http://schemas.openxmlformats.org/spreadsheetml/2006/main" count="35" uniqueCount="34">
  <si>
    <t>RESPONDEN</t>
  </si>
  <si>
    <t>Nomor Item Skor/Skor Hasil Angket)</t>
  </si>
  <si>
    <t>Jumlah</t>
  </si>
  <si>
    <t>Skor Maks</t>
  </si>
  <si>
    <t>%</t>
  </si>
  <si>
    <t>% Rata-rata</t>
  </si>
  <si>
    <t>RS 1</t>
  </si>
  <si>
    <t>RS 2</t>
  </si>
  <si>
    <t>RS 3</t>
  </si>
  <si>
    <t>RS 4</t>
  </si>
  <si>
    <t>RS 5</t>
  </si>
  <si>
    <t>RS 6</t>
  </si>
  <si>
    <t>RS 7</t>
  </si>
  <si>
    <t>RS 8</t>
  </si>
  <si>
    <t>RS 9</t>
  </si>
  <si>
    <t>RS 10</t>
  </si>
  <si>
    <t>RS 11</t>
  </si>
  <si>
    <t>RS 12</t>
  </si>
  <si>
    <t>RS 13</t>
  </si>
  <si>
    <t>RS 14</t>
  </si>
  <si>
    <t>RS 15</t>
  </si>
  <si>
    <t>RS 16</t>
  </si>
  <si>
    <t>RS 17</t>
  </si>
  <si>
    <t>RS 18</t>
  </si>
  <si>
    <t>RS 19</t>
  </si>
  <si>
    <t>RS 20</t>
  </si>
  <si>
    <t>RS 21</t>
  </si>
  <si>
    <t>RS 22</t>
  </si>
  <si>
    <t>RS 23</t>
  </si>
  <si>
    <t>RS 24</t>
  </si>
  <si>
    <t>RS 25</t>
  </si>
  <si>
    <t>JUMLAH</t>
  </si>
  <si>
    <t>SKOR MAKS</t>
  </si>
  <si>
    <t>% 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</si>
</sst>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DF140-9462-4000-B4D3-DBA0F2DA47B3}">
  <dimension ref="A1:O31"/>
  <sheetViews>
    <sheetView tabSelected="1" zoomScale="70" zoomScaleNormal="70" workbookViewId="0">
      <selection activeCell="O3" sqref="O3:O27"/>
    </sheetView>
  </sheetViews>
  <sheetFormatPr defaultRowHeight="15" x14ac:dyDescent="0.25"/>
  <cols>
    <col min="1" max="1" width="18.28515625" customWidth="1"/>
    <col min="13" max="13" width="14.28515625" customWidth="1"/>
    <col min="15" max="15" width="11.85546875" customWidth="1"/>
  </cols>
  <sheetData>
    <row r="1" spans="1:15" x14ac:dyDescent="0.25">
      <c r="A1" s="3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  <c r="K1" s="2"/>
      <c r="L1" s="3" t="s">
        <v>2</v>
      </c>
      <c r="M1" s="2" t="s">
        <v>3</v>
      </c>
      <c r="N1" s="3" t="s">
        <v>4</v>
      </c>
      <c r="O1" s="3" t="s">
        <v>5</v>
      </c>
    </row>
    <row r="2" spans="1:15" x14ac:dyDescent="0.25">
      <c r="A2" s="3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3"/>
      <c r="M2" s="2"/>
      <c r="N2" s="3"/>
      <c r="O2" s="3"/>
    </row>
    <row r="3" spans="1:15" x14ac:dyDescent="0.25">
      <c r="A3" s="1" t="s">
        <v>6</v>
      </c>
      <c r="B3">
        <v>3</v>
      </c>
      <c r="C3">
        <v>4</v>
      </c>
      <c r="D3">
        <v>5</v>
      </c>
      <c r="E3">
        <v>5</v>
      </c>
      <c r="F3">
        <v>5</v>
      </c>
      <c r="G3">
        <v>4</v>
      </c>
      <c r="H3">
        <v>3</v>
      </c>
      <c r="I3">
        <v>3</v>
      </c>
      <c r="J3">
        <v>5</v>
      </c>
      <c r="K3">
        <v>5</v>
      </c>
      <c r="L3">
        <f>SUM(B3:K3)</f>
        <v>42</v>
      </c>
      <c r="M3">
        <f>5*10</f>
        <v>50</v>
      </c>
      <c r="N3" s="5">
        <f>L3/M3*100</f>
        <v>84</v>
      </c>
      <c r="O3" s="7">
        <f>AVERAGE(N3:N27)</f>
        <v>85.92</v>
      </c>
    </row>
    <row r="4" spans="1:15" x14ac:dyDescent="0.25">
      <c r="A4" s="1" t="s">
        <v>7</v>
      </c>
      <c r="B4">
        <v>4</v>
      </c>
      <c r="C4">
        <v>5</v>
      </c>
      <c r="D4">
        <v>4</v>
      </c>
      <c r="E4">
        <v>4</v>
      </c>
      <c r="F4">
        <v>5</v>
      </c>
      <c r="G4">
        <v>3</v>
      </c>
      <c r="H4">
        <v>5</v>
      </c>
      <c r="I4">
        <v>4</v>
      </c>
      <c r="J4">
        <v>5</v>
      </c>
      <c r="K4">
        <v>5</v>
      </c>
      <c r="L4">
        <f>SUM(B4:K4)</f>
        <v>44</v>
      </c>
      <c r="M4">
        <f t="shared" ref="M4:M27" si="0">5*10</f>
        <v>50</v>
      </c>
      <c r="N4" s="5">
        <f t="shared" ref="N4:N26" si="1">L4/M4*100</f>
        <v>88</v>
      </c>
      <c r="O4" s="7"/>
    </row>
    <row r="5" spans="1:15" x14ac:dyDescent="0.25">
      <c r="A5" s="1" t="s">
        <v>8</v>
      </c>
      <c r="B5">
        <v>4</v>
      </c>
      <c r="C5">
        <v>5</v>
      </c>
      <c r="D5">
        <v>3</v>
      </c>
      <c r="E5">
        <v>4</v>
      </c>
      <c r="F5">
        <v>5</v>
      </c>
      <c r="G5">
        <v>4</v>
      </c>
      <c r="H5">
        <v>4</v>
      </c>
      <c r="I5">
        <v>4</v>
      </c>
      <c r="J5">
        <v>5</v>
      </c>
      <c r="K5">
        <v>5</v>
      </c>
      <c r="L5">
        <f>SUM(B5:K5)</f>
        <v>43</v>
      </c>
      <c r="M5">
        <f t="shared" si="0"/>
        <v>50</v>
      </c>
      <c r="N5" s="5">
        <f t="shared" si="1"/>
        <v>86</v>
      </c>
      <c r="O5" s="7"/>
    </row>
    <row r="6" spans="1:15" x14ac:dyDescent="0.25">
      <c r="A6" s="1" t="s">
        <v>9</v>
      </c>
      <c r="B6">
        <v>4</v>
      </c>
      <c r="C6">
        <v>3</v>
      </c>
      <c r="D6">
        <v>5</v>
      </c>
      <c r="E6">
        <v>5</v>
      </c>
      <c r="F6">
        <v>5</v>
      </c>
      <c r="G6">
        <v>4</v>
      </c>
      <c r="H6">
        <v>5</v>
      </c>
      <c r="I6">
        <v>3</v>
      </c>
      <c r="J6">
        <v>5</v>
      </c>
      <c r="K6">
        <v>5</v>
      </c>
      <c r="L6">
        <f t="shared" ref="L5:L20" si="2">SUM(B6:K6)</f>
        <v>44</v>
      </c>
      <c r="M6">
        <f t="shared" si="0"/>
        <v>50</v>
      </c>
      <c r="N6" s="5">
        <f t="shared" si="1"/>
        <v>88</v>
      </c>
      <c r="O6" s="7"/>
    </row>
    <row r="7" spans="1:15" x14ac:dyDescent="0.25">
      <c r="A7" s="1" t="s">
        <v>10</v>
      </c>
      <c r="B7">
        <v>4</v>
      </c>
      <c r="C7">
        <v>4</v>
      </c>
      <c r="D7">
        <v>4</v>
      </c>
      <c r="E7">
        <v>3</v>
      </c>
      <c r="F7">
        <v>4</v>
      </c>
      <c r="G7">
        <v>4</v>
      </c>
      <c r="H7">
        <v>4</v>
      </c>
      <c r="I7">
        <v>4</v>
      </c>
      <c r="J7">
        <v>5</v>
      </c>
      <c r="K7">
        <v>3</v>
      </c>
      <c r="L7">
        <f t="shared" si="2"/>
        <v>39</v>
      </c>
      <c r="M7">
        <f t="shared" si="0"/>
        <v>50</v>
      </c>
      <c r="N7" s="5">
        <f t="shared" si="1"/>
        <v>78</v>
      </c>
      <c r="O7" s="7"/>
    </row>
    <row r="8" spans="1:15" x14ac:dyDescent="0.25">
      <c r="A8" s="1" t="s">
        <v>11</v>
      </c>
      <c r="B8">
        <v>5</v>
      </c>
      <c r="C8">
        <v>4</v>
      </c>
      <c r="D8">
        <v>3</v>
      </c>
      <c r="E8">
        <v>5</v>
      </c>
      <c r="F8">
        <v>4</v>
      </c>
      <c r="G8">
        <v>5</v>
      </c>
      <c r="H8">
        <v>5</v>
      </c>
      <c r="I8">
        <v>3</v>
      </c>
      <c r="J8">
        <v>5</v>
      </c>
      <c r="K8">
        <v>5</v>
      </c>
      <c r="L8">
        <f t="shared" si="2"/>
        <v>44</v>
      </c>
      <c r="M8">
        <f t="shared" si="0"/>
        <v>50</v>
      </c>
      <c r="N8" s="5">
        <f t="shared" si="1"/>
        <v>88</v>
      </c>
      <c r="O8" s="7"/>
    </row>
    <row r="9" spans="1:15" x14ac:dyDescent="0.25">
      <c r="A9" s="1" t="s">
        <v>12</v>
      </c>
      <c r="B9">
        <v>4</v>
      </c>
      <c r="C9">
        <v>5</v>
      </c>
      <c r="D9">
        <v>5</v>
      </c>
      <c r="E9">
        <v>5</v>
      </c>
      <c r="F9">
        <v>5</v>
      </c>
      <c r="G9">
        <v>5</v>
      </c>
      <c r="H9">
        <v>3</v>
      </c>
      <c r="I9">
        <v>5</v>
      </c>
      <c r="J9">
        <v>3</v>
      </c>
      <c r="K9">
        <v>4</v>
      </c>
      <c r="L9">
        <f>SUM(B9:K9)</f>
        <v>44</v>
      </c>
      <c r="M9">
        <f t="shared" si="0"/>
        <v>50</v>
      </c>
      <c r="N9" s="5">
        <f t="shared" si="1"/>
        <v>88</v>
      </c>
      <c r="O9" s="7"/>
    </row>
    <row r="10" spans="1:15" x14ac:dyDescent="0.25">
      <c r="A10" s="1" t="s">
        <v>13</v>
      </c>
      <c r="B10">
        <v>5</v>
      </c>
      <c r="C10">
        <v>5</v>
      </c>
      <c r="D10">
        <v>3</v>
      </c>
      <c r="E10">
        <v>5</v>
      </c>
      <c r="F10">
        <v>4</v>
      </c>
      <c r="G10">
        <v>4</v>
      </c>
      <c r="H10">
        <v>5</v>
      </c>
      <c r="I10">
        <v>3</v>
      </c>
      <c r="J10">
        <v>4</v>
      </c>
      <c r="K10">
        <v>3</v>
      </c>
      <c r="L10">
        <f t="shared" si="2"/>
        <v>41</v>
      </c>
      <c r="M10">
        <f t="shared" si="0"/>
        <v>50</v>
      </c>
      <c r="N10" s="5">
        <f t="shared" si="1"/>
        <v>82</v>
      </c>
      <c r="O10" s="7"/>
    </row>
    <row r="11" spans="1:15" x14ac:dyDescent="0.25">
      <c r="A11" s="1" t="s">
        <v>14</v>
      </c>
      <c r="B11">
        <v>5</v>
      </c>
      <c r="C11">
        <v>3</v>
      </c>
      <c r="D11">
        <v>5</v>
      </c>
      <c r="E11">
        <v>5</v>
      </c>
      <c r="F11">
        <v>5</v>
      </c>
      <c r="G11">
        <v>4</v>
      </c>
      <c r="H11">
        <v>4</v>
      </c>
      <c r="I11">
        <v>4</v>
      </c>
      <c r="J11">
        <v>4</v>
      </c>
      <c r="K11">
        <v>5</v>
      </c>
      <c r="L11">
        <f t="shared" si="2"/>
        <v>44</v>
      </c>
      <c r="M11">
        <f t="shared" si="0"/>
        <v>50</v>
      </c>
      <c r="N11" s="5">
        <f t="shared" si="1"/>
        <v>88</v>
      </c>
      <c r="O11" s="7"/>
    </row>
    <row r="12" spans="1:15" x14ac:dyDescent="0.25">
      <c r="A12" s="1" t="s">
        <v>15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f t="shared" si="2"/>
        <v>40</v>
      </c>
      <c r="M12">
        <f t="shared" si="0"/>
        <v>50</v>
      </c>
      <c r="N12" s="5">
        <f t="shared" si="1"/>
        <v>80</v>
      </c>
      <c r="O12" s="7"/>
    </row>
    <row r="13" spans="1:15" x14ac:dyDescent="0.25">
      <c r="A13" s="1" t="s">
        <v>16</v>
      </c>
      <c r="B13">
        <v>4</v>
      </c>
      <c r="C13">
        <v>5</v>
      </c>
      <c r="D13">
        <v>5</v>
      </c>
      <c r="E13">
        <v>4</v>
      </c>
      <c r="F13">
        <v>3</v>
      </c>
      <c r="G13">
        <v>5</v>
      </c>
      <c r="H13">
        <v>5</v>
      </c>
      <c r="I13">
        <v>3</v>
      </c>
      <c r="J13">
        <v>4</v>
      </c>
      <c r="K13">
        <v>5</v>
      </c>
      <c r="L13">
        <f t="shared" si="2"/>
        <v>43</v>
      </c>
      <c r="M13">
        <f t="shared" si="0"/>
        <v>50</v>
      </c>
      <c r="N13" s="5">
        <f t="shared" si="1"/>
        <v>86</v>
      </c>
      <c r="O13" s="7"/>
    </row>
    <row r="14" spans="1:15" x14ac:dyDescent="0.25">
      <c r="A14" s="1" t="s">
        <v>17</v>
      </c>
      <c r="B14">
        <v>3</v>
      </c>
      <c r="C14">
        <v>4</v>
      </c>
      <c r="D14">
        <v>5</v>
      </c>
      <c r="E14">
        <v>5</v>
      </c>
      <c r="F14">
        <v>4</v>
      </c>
      <c r="G14">
        <v>4</v>
      </c>
      <c r="H14">
        <v>4</v>
      </c>
      <c r="I14">
        <v>5</v>
      </c>
      <c r="J14">
        <v>3</v>
      </c>
      <c r="K14">
        <v>5</v>
      </c>
      <c r="L14">
        <f t="shared" si="2"/>
        <v>42</v>
      </c>
      <c r="M14">
        <f t="shared" si="0"/>
        <v>50</v>
      </c>
      <c r="N14" s="5">
        <f t="shared" si="1"/>
        <v>84</v>
      </c>
      <c r="O14" s="7"/>
    </row>
    <row r="15" spans="1:15" x14ac:dyDescent="0.25">
      <c r="A15" s="1" t="s">
        <v>18</v>
      </c>
      <c r="B15">
        <v>5</v>
      </c>
      <c r="C15">
        <v>5</v>
      </c>
      <c r="D15">
        <v>4</v>
      </c>
      <c r="E15">
        <v>3</v>
      </c>
      <c r="F15">
        <v>4</v>
      </c>
      <c r="G15">
        <v>4</v>
      </c>
      <c r="H15">
        <v>4</v>
      </c>
      <c r="I15">
        <v>3</v>
      </c>
      <c r="J15">
        <v>5</v>
      </c>
      <c r="K15">
        <v>4</v>
      </c>
      <c r="L15">
        <f t="shared" si="2"/>
        <v>41</v>
      </c>
      <c r="M15">
        <f t="shared" si="0"/>
        <v>50</v>
      </c>
      <c r="N15" s="5">
        <f t="shared" si="1"/>
        <v>82</v>
      </c>
      <c r="O15" s="7"/>
    </row>
    <row r="16" spans="1:15" x14ac:dyDescent="0.25">
      <c r="A16" s="1" t="s">
        <v>19</v>
      </c>
      <c r="B16">
        <v>4</v>
      </c>
      <c r="C16">
        <v>5</v>
      </c>
      <c r="D16">
        <v>4</v>
      </c>
      <c r="E16">
        <v>4</v>
      </c>
      <c r="F16">
        <v>5</v>
      </c>
      <c r="G16">
        <v>3</v>
      </c>
      <c r="H16">
        <v>4</v>
      </c>
      <c r="I16">
        <v>5</v>
      </c>
      <c r="J16">
        <v>5</v>
      </c>
      <c r="K16">
        <v>4</v>
      </c>
      <c r="L16">
        <f t="shared" si="2"/>
        <v>43</v>
      </c>
      <c r="M16">
        <f t="shared" si="0"/>
        <v>50</v>
      </c>
      <c r="N16" s="5">
        <f t="shared" si="1"/>
        <v>86</v>
      </c>
      <c r="O16" s="7"/>
    </row>
    <row r="17" spans="1:15" x14ac:dyDescent="0.25">
      <c r="A17" s="1" t="s">
        <v>20</v>
      </c>
      <c r="B17">
        <v>4</v>
      </c>
      <c r="C17">
        <v>3</v>
      </c>
      <c r="D17">
        <v>5</v>
      </c>
      <c r="E17">
        <v>4</v>
      </c>
      <c r="F17">
        <v>4</v>
      </c>
      <c r="G17">
        <v>5</v>
      </c>
      <c r="H17">
        <v>5</v>
      </c>
      <c r="I17">
        <v>4</v>
      </c>
      <c r="J17">
        <v>3</v>
      </c>
      <c r="K17">
        <v>5</v>
      </c>
      <c r="L17">
        <f t="shared" si="2"/>
        <v>42</v>
      </c>
      <c r="M17">
        <f t="shared" si="0"/>
        <v>50</v>
      </c>
      <c r="N17" s="5">
        <f t="shared" si="1"/>
        <v>84</v>
      </c>
      <c r="O17" s="7"/>
    </row>
    <row r="18" spans="1:15" x14ac:dyDescent="0.25">
      <c r="A18" s="1" t="s">
        <v>21</v>
      </c>
      <c r="B18">
        <v>3</v>
      </c>
      <c r="C18">
        <v>4</v>
      </c>
      <c r="D18">
        <v>5</v>
      </c>
      <c r="E18">
        <v>5</v>
      </c>
      <c r="F18">
        <v>3</v>
      </c>
      <c r="G18">
        <v>5</v>
      </c>
      <c r="H18">
        <v>5</v>
      </c>
      <c r="I18">
        <v>4</v>
      </c>
      <c r="J18">
        <v>4</v>
      </c>
      <c r="K18">
        <v>4</v>
      </c>
      <c r="L18">
        <f t="shared" si="2"/>
        <v>42</v>
      </c>
      <c r="M18">
        <f t="shared" si="0"/>
        <v>50</v>
      </c>
      <c r="N18" s="5">
        <f t="shared" si="1"/>
        <v>84</v>
      </c>
      <c r="O18" s="7"/>
    </row>
    <row r="19" spans="1:15" x14ac:dyDescent="0.25">
      <c r="A19" s="1" t="s">
        <v>22</v>
      </c>
      <c r="B19">
        <v>4</v>
      </c>
      <c r="C19">
        <v>5</v>
      </c>
      <c r="D19">
        <v>4</v>
      </c>
      <c r="E19">
        <v>5</v>
      </c>
      <c r="F19">
        <v>5</v>
      </c>
      <c r="G19">
        <v>4</v>
      </c>
      <c r="H19">
        <v>5</v>
      </c>
      <c r="I19">
        <v>5</v>
      </c>
      <c r="J19">
        <v>3</v>
      </c>
      <c r="K19">
        <v>4</v>
      </c>
      <c r="L19">
        <f t="shared" si="2"/>
        <v>44</v>
      </c>
      <c r="M19">
        <f t="shared" si="0"/>
        <v>50</v>
      </c>
      <c r="N19" s="5">
        <f t="shared" si="1"/>
        <v>88</v>
      </c>
      <c r="O19" s="7"/>
    </row>
    <row r="20" spans="1:15" x14ac:dyDescent="0.25">
      <c r="A20" s="1" t="s">
        <v>23</v>
      </c>
      <c r="B20">
        <v>3</v>
      </c>
      <c r="C20">
        <v>5</v>
      </c>
      <c r="D20">
        <v>4</v>
      </c>
      <c r="E20">
        <v>5</v>
      </c>
      <c r="F20">
        <v>5</v>
      </c>
      <c r="G20">
        <v>4</v>
      </c>
      <c r="H20">
        <v>4</v>
      </c>
      <c r="I20">
        <v>5</v>
      </c>
      <c r="J20">
        <v>4</v>
      </c>
      <c r="K20">
        <v>3</v>
      </c>
      <c r="L20">
        <f t="shared" si="2"/>
        <v>42</v>
      </c>
      <c r="M20">
        <f t="shared" si="0"/>
        <v>50</v>
      </c>
      <c r="N20" s="5">
        <f t="shared" si="1"/>
        <v>84</v>
      </c>
      <c r="O20" s="7"/>
    </row>
    <row r="21" spans="1:15" x14ac:dyDescent="0.25">
      <c r="A21" s="1" t="s">
        <v>24</v>
      </c>
      <c r="B21">
        <v>4</v>
      </c>
      <c r="C21">
        <v>5</v>
      </c>
      <c r="D21">
        <v>4</v>
      </c>
      <c r="E21">
        <v>5</v>
      </c>
      <c r="F21">
        <v>3</v>
      </c>
      <c r="G21">
        <v>5</v>
      </c>
      <c r="H21">
        <v>5</v>
      </c>
      <c r="I21">
        <v>5</v>
      </c>
      <c r="J21">
        <v>4</v>
      </c>
      <c r="K21">
        <v>4</v>
      </c>
      <c r="L21">
        <f>SUM(B21:K21)</f>
        <v>44</v>
      </c>
      <c r="M21">
        <f t="shared" si="0"/>
        <v>50</v>
      </c>
      <c r="N21" s="5">
        <f t="shared" si="1"/>
        <v>88</v>
      </c>
      <c r="O21" s="7"/>
    </row>
    <row r="22" spans="1:15" x14ac:dyDescent="0.25">
      <c r="A22" s="1" t="s">
        <v>25</v>
      </c>
      <c r="B22">
        <v>4</v>
      </c>
      <c r="C22">
        <v>3</v>
      </c>
      <c r="D22">
        <v>5</v>
      </c>
      <c r="E22">
        <v>5</v>
      </c>
      <c r="F22">
        <v>4</v>
      </c>
      <c r="G22">
        <v>5</v>
      </c>
      <c r="H22">
        <v>5</v>
      </c>
      <c r="I22">
        <v>5</v>
      </c>
      <c r="J22">
        <v>5</v>
      </c>
      <c r="K22">
        <v>4</v>
      </c>
      <c r="L22">
        <f>SUM(B22:K22)</f>
        <v>45</v>
      </c>
      <c r="M22">
        <f t="shared" si="0"/>
        <v>50</v>
      </c>
      <c r="N22" s="5">
        <f t="shared" si="1"/>
        <v>90</v>
      </c>
      <c r="O22" s="7"/>
    </row>
    <row r="23" spans="1:15" x14ac:dyDescent="0.25">
      <c r="A23" s="1" t="s">
        <v>26</v>
      </c>
      <c r="B23">
        <v>4</v>
      </c>
      <c r="C23">
        <v>5</v>
      </c>
      <c r="D23">
        <v>4</v>
      </c>
      <c r="E23">
        <v>5</v>
      </c>
      <c r="F23">
        <v>4</v>
      </c>
      <c r="G23">
        <v>5</v>
      </c>
      <c r="H23">
        <v>5</v>
      </c>
      <c r="I23">
        <v>5</v>
      </c>
      <c r="J23">
        <v>3</v>
      </c>
      <c r="K23">
        <v>4</v>
      </c>
      <c r="L23">
        <f t="shared" ref="L23:L27" si="3">SUM(B23:K23)</f>
        <v>44</v>
      </c>
      <c r="M23">
        <f t="shared" si="0"/>
        <v>50</v>
      </c>
      <c r="N23" s="5">
        <f t="shared" si="1"/>
        <v>88</v>
      </c>
      <c r="O23" s="7"/>
    </row>
    <row r="24" spans="1:15" x14ac:dyDescent="0.25">
      <c r="A24" s="1" t="s">
        <v>27</v>
      </c>
      <c r="B24">
        <v>4</v>
      </c>
      <c r="C24">
        <v>3</v>
      </c>
      <c r="D24">
        <v>4</v>
      </c>
      <c r="E24">
        <v>5</v>
      </c>
      <c r="F24">
        <v>4</v>
      </c>
      <c r="G24">
        <v>5</v>
      </c>
      <c r="H24">
        <v>4</v>
      </c>
      <c r="I24">
        <v>4</v>
      </c>
      <c r="J24">
        <v>5</v>
      </c>
      <c r="K24">
        <v>3</v>
      </c>
      <c r="L24">
        <f t="shared" si="3"/>
        <v>41</v>
      </c>
      <c r="M24">
        <f t="shared" si="0"/>
        <v>50</v>
      </c>
      <c r="N24" s="5">
        <f t="shared" si="1"/>
        <v>82</v>
      </c>
      <c r="O24" s="7"/>
    </row>
    <row r="25" spans="1:15" x14ac:dyDescent="0.25">
      <c r="A25" s="1" t="s">
        <v>28</v>
      </c>
      <c r="B25">
        <v>3</v>
      </c>
      <c r="C25">
        <v>4</v>
      </c>
      <c r="D25">
        <v>4</v>
      </c>
      <c r="E25">
        <v>5</v>
      </c>
      <c r="F25">
        <v>4</v>
      </c>
      <c r="G25">
        <v>5</v>
      </c>
      <c r="H25">
        <v>5</v>
      </c>
      <c r="I25">
        <v>5</v>
      </c>
      <c r="J25">
        <v>5</v>
      </c>
      <c r="K25">
        <v>4</v>
      </c>
      <c r="L25">
        <f t="shared" si="3"/>
        <v>44</v>
      </c>
      <c r="M25">
        <f t="shared" si="0"/>
        <v>50</v>
      </c>
      <c r="N25" s="5">
        <f t="shared" si="1"/>
        <v>88</v>
      </c>
      <c r="O25" s="7"/>
    </row>
    <row r="26" spans="1:15" x14ac:dyDescent="0.25">
      <c r="A26" s="1" t="s">
        <v>29</v>
      </c>
      <c r="B26">
        <v>5</v>
      </c>
      <c r="C26">
        <v>4</v>
      </c>
      <c r="D26">
        <v>5</v>
      </c>
      <c r="E26">
        <v>5</v>
      </c>
      <c r="F26">
        <v>5</v>
      </c>
      <c r="G26">
        <v>5</v>
      </c>
      <c r="H26">
        <v>5</v>
      </c>
      <c r="I26">
        <v>5</v>
      </c>
      <c r="J26">
        <v>4</v>
      </c>
      <c r="K26">
        <v>3</v>
      </c>
      <c r="L26">
        <f t="shared" si="3"/>
        <v>46</v>
      </c>
      <c r="M26">
        <f t="shared" si="0"/>
        <v>50</v>
      </c>
      <c r="N26" s="5">
        <f t="shared" si="1"/>
        <v>92</v>
      </c>
      <c r="O26" s="7"/>
    </row>
    <row r="27" spans="1:15" x14ac:dyDescent="0.25">
      <c r="A27" s="1" t="s">
        <v>30</v>
      </c>
      <c r="B27">
        <v>4</v>
      </c>
      <c r="C27">
        <v>5</v>
      </c>
      <c r="D27">
        <v>5</v>
      </c>
      <c r="E27">
        <v>5</v>
      </c>
      <c r="F27">
        <v>5</v>
      </c>
      <c r="G27">
        <v>5</v>
      </c>
      <c r="H27">
        <v>5</v>
      </c>
      <c r="I27">
        <v>5</v>
      </c>
      <c r="J27">
        <v>3</v>
      </c>
      <c r="K27">
        <v>4</v>
      </c>
      <c r="L27">
        <f t="shared" si="3"/>
        <v>46</v>
      </c>
      <c r="M27">
        <f t="shared" si="0"/>
        <v>50</v>
      </c>
      <c r="N27" s="5">
        <f>L27/M27*100</f>
        <v>92</v>
      </c>
      <c r="O27" s="7"/>
    </row>
    <row r="28" spans="1:15" x14ac:dyDescent="0.25">
      <c r="A28" s="4" t="s">
        <v>31</v>
      </c>
      <c r="B28">
        <f>SUM(B3:B27)</f>
        <v>100</v>
      </c>
      <c r="C28">
        <f t="shared" ref="C28:M28" si="4">SUM(C3:C27)</f>
        <v>107</v>
      </c>
      <c r="D28">
        <f t="shared" si="4"/>
        <v>108</v>
      </c>
      <c r="E28">
        <f t="shared" si="4"/>
        <v>115</v>
      </c>
      <c r="F28">
        <f t="shared" si="4"/>
        <v>108</v>
      </c>
      <c r="G28">
        <f t="shared" si="4"/>
        <v>110</v>
      </c>
      <c r="H28">
        <f t="shared" si="4"/>
        <v>112</v>
      </c>
      <c r="I28">
        <f t="shared" si="4"/>
        <v>105</v>
      </c>
      <c r="J28">
        <f t="shared" si="4"/>
        <v>105</v>
      </c>
      <c r="K28">
        <f t="shared" si="4"/>
        <v>104</v>
      </c>
    </row>
    <row r="29" spans="1:15" x14ac:dyDescent="0.25">
      <c r="A29" s="4" t="s">
        <v>32</v>
      </c>
      <c r="B29">
        <f>5*25</f>
        <v>125</v>
      </c>
      <c r="C29">
        <f t="shared" ref="C29:L29" si="5">5*25</f>
        <v>125</v>
      </c>
      <c r="D29">
        <f t="shared" si="5"/>
        <v>125</v>
      </c>
      <c r="E29">
        <f t="shared" si="5"/>
        <v>125</v>
      </c>
      <c r="F29">
        <f t="shared" si="5"/>
        <v>125</v>
      </c>
      <c r="G29">
        <f t="shared" si="5"/>
        <v>125</v>
      </c>
      <c r="H29">
        <f t="shared" si="5"/>
        <v>125</v>
      </c>
      <c r="I29">
        <f t="shared" si="5"/>
        <v>125</v>
      </c>
      <c r="J29">
        <f t="shared" si="5"/>
        <v>125</v>
      </c>
      <c r="K29">
        <f t="shared" si="5"/>
        <v>125</v>
      </c>
    </row>
    <row r="30" spans="1:15" x14ac:dyDescent="0.25">
      <c r="A30" s="4" t="s">
        <v>4</v>
      </c>
      <c r="B30">
        <f>(B28/B29*100)</f>
        <v>80</v>
      </c>
      <c r="C30">
        <f t="shared" ref="C30:L30" si="6">(C28/C29*100)</f>
        <v>85.6</v>
      </c>
      <c r="D30">
        <f t="shared" si="6"/>
        <v>86.4</v>
      </c>
      <c r="E30">
        <f t="shared" si="6"/>
        <v>92</v>
      </c>
      <c r="F30">
        <f t="shared" si="6"/>
        <v>86.4</v>
      </c>
      <c r="G30">
        <f t="shared" si="6"/>
        <v>88</v>
      </c>
      <c r="H30">
        <f t="shared" si="6"/>
        <v>89.600000000000009</v>
      </c>
      <c r="I30">
        <f t="shared" si="6"/>
        <v>84</v>
      </c>
      <c r="J30">
        <f t="shared" si="6"/>
        <v>84</v>
      </c>
      <c r="K30">
        <f t="shared" si="6"/>
        <v>83.2</v>
      </c>
    </row>
    <row r="31" spans="1:15" x14ac:dyDescent="0.25">
      <c r="A31" s="4" t="s">
        <v>33</v>
      </c>
      <c r="B31" s="6">
        <f>AVERAGE(B30:K30)</f>
        <v>85.92</v>
      </c>
      <c r="C31" s="6"/>
      <c r="D31" s="6"/>
      <c r="E31" s="6"/>
      <c r="F31" s="6"/>
      <c r="G31" s="6"/>
      <c r="H31" s="6"/>
      <c r="I31" s="6"/>
      <c r="J31" s="6"/>
      <c r="K31" s="6"/>
    </row>
  </sheetData>
  <mergeCells count="8">
    <mergeCell ref="O3:O27"/>
    <mergeCell ref="B31:K31"/>
    <mergeCell ref="C1:K1"/>
    <mergeCell ref="A1:A2"/>
    <mergeCell ref="L1:L2"/>
    <mergeCell ref="M1:M2"/>
    <mergeCell ref="N1:N2"/>
    <mergeCell ref="O1:O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Nuzulul Malik</dc:creator>
  <cp:lastModifiedBy>Nuzulul Malik</cp:lastModifiedBy>
  <dcterms:created xsi:type="dcterms:W3CDTF">2023-02-17T13:19:12Z</dcterms:created>
  <dcterms:modified xsi:type="dcterms:W3CDTF">2023-02-17T14:52:12Z</dcterms:modified>
</cp:coreProperties>
</file>